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:\Moje POGODBE\2022\19. JN22_00263 Obnova licenc Microsoft za 3 leta (Enterprise Agreement) (Odprti)\RD\"/>
    </mc:Choice>
  </mc:AlternateContent>
  <xr:revisionPtr revIDLastSave="0" documentId="8_{3AFF9F5B-439F-4160-892C-F31CD5A1B115}" xr6:coauthVersionLast="47" xr6:coauthVersionMax="47" xr10:uidLastSave="{00000000-0000-0000-0000-000000000000}"/>
  <workbookProtection workbookAlgorithmName="SHA-512" workbookHashValue="anvIIR1rtrusLGho4TekhxVQrmMptic1n4SBdW0w/Ob4+CkDLbf25tIzVgQD63c/Sxfidxe/x7cZVrstf9FArA==" workbookSaltValue="ZbNDB/c1OaarIWc8LMEo8Q==" workbookSpinCount="100000" lockStructure="1"/>
  <bookViews>
    <workbookView xWindow="28680" yWindow="-120" windowWidth="29040" windowHeight="15840" xr2:uid="{00000000-000D-0000-FFFF-FFFF00000000}"/>
  </bookViews>
  <sheets>
    <sheet name="Specifikacija" sheetId="1" r:id="rId1"/>
  </sheets>
  <definedNames>
    <definedName name="_xlnm.Print_Area" localSheetId="0">Specifikacija!$A$1:$H$35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H21" i="1" s="1"/>
  <c r="G4" i="1"/>
  <c r="H4" i="1" s="1"/>
  <c r="G5" i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3" i="1"/>
  <c r="H3" i="1" s="1"/>
  <c r="H5" i="1" l="1"/>
  <c r="G24" i="1" l="1"/>
  <c r="H24" i="1" l="1"/>
  <c r="G26" i="1"/>
  <c r="G23" i="1"/>
  <c r="H23" i="1" s="1"/>
  <c r="H26" i="1" l="1"/>
  <c r="H27" i="1" l="1"/>
</calcChain>
</file>

<file path=xl/sharedStrings.xml><?xml version="1.0" encoding="utf-8"?>
<sst xmlns="http://schemas.openxmlformats.org/spreadsheetml/2006/main" count="58" uniqueCount="40">
  <si>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</si>
  <si>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</si>
  <si>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</si>
  <si>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</si>
  <si>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</si>
  <si>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</si>
  <si>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</si>
  <si>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</si>
  <si>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</si>
  <si>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</si>
  <si>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</si>
  <si>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leto</t>
  </si>
  <si>
    <t>ura</t>
  </si>
  <si>
    <t xml:space="preserve">Licence Microsoft </t>
  </si>
  <si>
    <t>AAA-10726 - M365 E3 Original FSA Sub Per User</t>
  </si>
  <si>
    <t>AAD-33204 - M365 E3 Unified Sub Per User</t>
  </si>
  <si>
    <t>PEJ-00002 - M365 E5 Security Sub Per User</t>
  </si>
  <si>
    <t>N9U-00002 - Visio P2 Sub Per User</t>
  </si>
  <si>
    <t>1NZ-00004 - Defender Endpoint Server Sub</t>
  </si>
  <si>
    <t>6QK-00001 - Azure prepayment</t>
  </si>
  <si>
    <t>MX3-00117 - Visual Studio Ent MSDN ALng SA</t>
  </si>
  <si>
    <t>77D-00111 - Visual Studio Pro MSDN ALng SA</t>
  </si>
  <si>
    <t>6VC-01254 - Win Remote Desktop Services CAL ALng SA UCAL</t>
  </si>
  <si>
    <t>6VC-01252 - Win Remote Desktop Services CAL ALng LSA UCAL</t>
  </si>
  <si>
    <t>R39-00396 - Win Server External Connector ALng SA</t>
  </si>
  <si>
    <t>7JQ-00343 - SQL Server Enterprise Core ALng SA 2L</t>
  </si>
  <si>
    <t>7NQ-00292 - SQL Server Standard Core ALng SA 2L</t>
  </si>
  <si>
    <t>9GA-00313 - CIS Suite Standard Core ALng SA 2L</t>
  </si>
  <si>
    <t>9GS-00135 - CIS Suite Datacenter Core ALng SA 2L</t>
  </si>
  <si>
    <t>mesec</t>
  </si>
  <si>
    <t>AAA-28664 - M365 E5 Original FSA Sub Per User</t>
  </si>
  <si>
    <t>MQG-00002 - Teams Rooms Standard Sub Per Device</t>
  </si>
  <si>
    <t>Microsoft Azure</t>
  </si>
  <si>
    <t>Dodatne storitve</t>
  </si>
  <si>
    <t>Svetovalne storitve</t>
  </si>
  <si>
    <t>Inženirske storitve</t>
  </si>
  <si>
    <t>Polna NTK Kotizacija</t>
  </si>
  <si>
    <t>Polna NTK kotizacija</t>
  </si>
  <si>
    <t>Število enot</t>
  </si>
  <si>
    <t xml:space="preserve">Ponudnik  vnese cene na enoto (stopec "Vnos cene na enoto") na dve decimalni mesti natančno in te cene ne smejo biti negativne. Ceni v 18. poziciji (Microsoft azure) in v 21. poziciji (Polna NTK kotizacija) sta iz razumljivih razlogov fiksni in jih ni mogoče spreminjati.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</si>
</sst>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3" borderId="1" xfId="0" applyNumberFormat="1" applyFill="1" applyBorder="1" applyAlignment="1" applyProtection="1">
      <alignment horizontal="center"/>
    </xf>
    <xf numFmtId="0" fontId="0" fillId="2" borderId="4" xfId="0" applyFill="1" applyBorder="1" applyProtection="1"/>
    <xf numFmtId="0" fontId="0" fillId="0" borderId="0" xfId="0" applyProtection="1"/>
    <xf numFmtId="4" fontId="0" fillId="3" borderId="1" xfId="0" applyNumberFormat="1" applyFill="1" applyBorder="1" applyProtection="1"/>
    <xf numFmtId="0" fontId="0" fillId="2" borderId="5" xfId="0" applyFill="1" applyBorder="1" applyAlignment="1">
      <alignment horizontal="center"/>
    </xf>
    <xf numFmtId="4" fontId="0" fillId="2" borderId="5" xfId="0" applyNumberFormat="1" applyFill="1" applyBorder="1" applyAlignment="1">
      <alignment horizontal="center"/>
    </xf>
    <xf numFmtId="4" fontId="0" fillId="2" borderId="5" xfId="0" applyNumberFormat="1" applyFill="1" applyBorder="1" applyAlignment="1" applyProtection="1">
      <alignment horizontal="center"/>
    </xf>
    <xf numFmtId="0" fontId="0" fillId="3" borderId="6" xfId="0" applyFill="1" applyBorder="1" applyAlignment="1">
      <alignment horizontal="center"/>
    </xf>
    <xf numFmtId="0" fontId="0" fillId="3" borderId="6" xfId="0" applyNumberFormat="1" applyFill="1" applyBorder="1" applyAlignment="1" applyProtection="1">
      <alignment horizontal="center"/>
    </xf>
    <xf numFmtId="4" fontId="0" fillId="0" borderId="6" xfId="0" applyNumberFormat="1" applyBorder="1" applyProtection="1">
      <protection locked="0"/>
    </xf>
    <xf numFmtId="4" fontId="0" fillId="3" borderId="6" xfId="0" applyNumberFormat="1" applyFill="1" applyBorder="1" applyProtection="1"/>
    <xf numFmtId="4" fontId="0" fillId="3" borderId="6" xfId="0" applyNumberFormat="1" applyFill="1" applyBorder="1"/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NumberFormat="1" applyFill="1" applyBorder="1" applyAlignment="1" applyProtection="1">
      <alignment horizontal="center"/>
    </xf>
    <xf numFmtId="4" fontId="0" fillId="3" borderId="7" xfId="0" applyNumberFormat="1" applyFill="1" applyBorder="1" applyProtection="1"/>
    <xf numFmtId="4" fontId="0" fillId="3" borderId="7" xfId="0" applyNumberFormat="1" applyFill="1" applyBorder="1"/>
    <xf numFmtId="0" fontId="1" fillId="3" borderId="4" xfId="0" applyFont="1" applyFill="1" applyBorder="1" applyAlignment="1">
      <alignment horizontal="center"/>
    </xf>
    <xf numFmtId="0" fontId="0" fillId="3" borderId="7" xfId="0" applyFill="1" applyBorder="1"/>
    <xf numFmtId="0" fontId="0" fillId="0" borderId="0" xfId="0" applyAlignment="1">
      <alignment horizontal="left" vertical="center" wrapText="1"/>
    </xf>
    <xf numFmtId="4" fontId="0" fillId="3" borderId="3" xfId="0" applyNumberFormat="1" applyFill="1" applyBorder="1" applyAlignment="1" applyProtection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H37"/>
  <sheetViews>
    <sheetView tabSelected="1" topLeftCell="A3" zoomScaleNormal="100" workbookViewId="0">
      <selection activeCell="F12" sqref="F12"/>
    </sheetView>
  </sheetViews>
  <sheetFormatPr defaultRowHeight="15" x14ac:dyDescent="0.25"/>
  <cols>
    <col min="1" max="1" width="5.7109375" customWidth="1"/>
    <col min="2" max="2" width="56.7109375" bestFit="1" customWidth="1"/>
    <col min="3" max="3" width="10" customWidth="1"/>
    <col min="4" max="4" width="15.5703125" bestFit="1" customWidth="1"/>
    <col min="5" max="5" width="15.5703125" customWidth="1"/>
    <col min="6" max="6" width="18.7109375" bestFit="1" customWidth="1"/>
    <col min="7" max="7" width="18.140625" style="9" customWidth="1"/>
    <col min="8" max="8" width="18.140625" customWidth="1"/>
    <col min="10" max="10" width="19.5703125" bestFit="1" customWidth="1"/>
  </cols>
  <sheetData>
    <row r="1" spans="1:8" x14ac:dyDescent="0.25">
      <c r="A1" s="11" t="s">
        <v>4</v>
      </c>
      <c r="B1" s="11" t="s">
        <v>5</v>
      </c>
      <c r="C1" s="11" t="s">
        <v>2</v>
      </c>
      <c r="D1" s="11" t="s">
        <v>38</v>
      </c>
      <c r="E1" s="11" t="s">
        <v>0</v>
      </c>
      <c r="F1" s="12" t="s">
        <v>6</v>
      </c>
      <c r="G1" s="13" t="s">
        <v>7</v>
      </c>
      <c r="H1" s="12" t="s">
        <v>8</v>
      </c>
    </row>
    <row r="2" spans="1:8" ht="15.75" x14ac:dyDescent="0.25">
      <c r="A2" s="19"/>
      <c r="B2" s="31" t="s">
        <v>13</v>
      </c>
      <c r="C2" s="20"/>
      <c r="D2" s="20"/>
      <c r="E2" s="20"/>
      <c r="F2" s="21"/>
      <c r="G2" s="22"/>
      <c r="H2" s="30"/>
    </row>
    <row r="3" spans="1:8" x14ac:dyDescent="0.25">
      <c r="A3" s="2">
        <v>1</v>
      </c>
      <c r="B3" s="3" t="s">
        <v>14</v>
      </c>
      <c r="C3" s="14" t="s">
        <v>29</v>
      </c>
      <c r="D3" s="15">
        <v>36</v>
      </c>
      <c r="E3" s="15">
        <v>375</v>
      </c>
      <c r="F3" s="16"/>
      <c r="G3" s="17">
        <f t="shared" ref="G3:G21" si="0">IF(ISNUMBER(F3),IF(F3&gt;0,ROUND(F3,2),0),0)</f>
        <v>0</v>
      </c>
      <c r="H3" s="18">
        <f t="shared" ref="H3:H19" si="1">ROUND(D3*E3*G3,2)</f>
        <v>0</v>
      </c>
    </row>
    <row r="4" spans="1:8" x14ac:dyDescent="0.25">
      <c r="A4" s="14">
        <v>2</v>
      </c>
      <c r="B4" s="3" t="s">
        <v>15</v>
      </c>
      <c r="C4" s="14" t="s">
        <v>29</v>
      </c>
      <c r="D4" s="15">
        <v>36</v>
      </c>
      <c r="E4" s="15">
        <v>120</v>
      </c>
      <c r="F4" s="16"/>
      <c r="G4" s="17">
        <f t="shared" si="0"/>
        <v>0</v>
      </c>
      <c r="H4" s="18">
        <f t="shared" si="1"/>
        <v>0</v>
      </c>
    </row>
    <row r="5" spans="1:8" x14ac:dyDescent="0.25">
      <c r="A5" s="2">
        <v>3</v>
      </c>
      <c r="B5" s="3" t="s">
        <v>30</v>
      </c>
      <c r="C5" s="14" t="s">
        <v>29</v>
      </c>
      <c r="D5" s="15">
        <v>36</v>
      </c>
      <c r="E5" s="15">
        <v>105</v>
      </c>
      <c r="F5" s="16"/>
      <c r="G5" s="17">
        <f t="shared" si="0"/>
        <v>0</v>
      </c>
      <c r="H5" s="18">
        <f t="shared" si="1"/>
        <v>0</v>
      </c>
    </row>
    <row r="6" spans="1:8" x14ac:dyDescent="0.25">
      <c r="A6" s="2">
        <v>4</v>
      </c>
      <c r="B6" s="3" t="s">
        <v>16</v>
      </c>
      <c r="C6" s="14" t="s">
        <v>29</v>
      </c>
      <c r="D6" s="15">
        <v>36</v>
      </c>
      <c r="E6" s="15">
        <v>495</v>
      </c>
      <c r="F6" s="16"/>
      <c r="G6" s="17">
        <f t="shared" si="0"/>
        <v>0</v>
      </c>
      <c r="H6" s="18">
        <f t="shared" si="1"/>
        <v>0</v>
      </c>
    </row>
    <row r="7" spans="1:8" x14ac:dyDescent="0.25">
      <c r="A7" s="14">
        <v>5</v>
      </c>
      <c r="B7" s="3" t="s">
        <v>31</v>
      </c>
      <c r="C7" s="14" t="s">
        <v>29</v>
      </c>
      <c r="D7" s="15">
        <v>36</v>
      </c>
      <c r="E7" s="15">
        <v>5</v>
      </c>
      <c r="F7" s="16"/>
      <c r="G7" s="17">
        <f t="shared" si="0"/>
        <v>0</v>
      </c>
      <c r="H7" s="18">
        <f t="shared" si="1"/>
        <v>0</v>
      </c>
    </row>
    <row r="8" spans="1:8" x14ac:dyDescent="0.25">
      <c r="A8" s="2">
        <v>6</v>
      </c>
      <c r="B8" s="3" t="s">
        <v>17</v>
      </c>
      <c r="C8" s="14" t="s">
        <v>29</v>
      </c>
      <c r="D8" s="15">
        <v>36</v>
      </c>
      <c r="E8" s="15">
        <v>24</v>
      </c>
      <c r="F8" s="16"/>
      <c r="G8" s="17">
        <f t="shared" si="0"/>
        <v>0</v>
      </c>
      <c r="H8" s="18">
        <f t="shared" si="1"/>
        <v>0</v>
      </c>
    </row>
    <row r="9" spans="1:8" x14ac:dyDescent="0.25">
      <c r="A9" s="2">
        <v>7</v>
      </c>
      <c r="B9" s="3" t="s">
        <v>18</v>
      </c>
      <c r="C9" s="14" t="s">
        <v>29</v>
      </c>
      <c r="D9" s="15">
        <v>36</v>
      </c>
      <c r="E9" s="15">
        <v>350</v>
      </c>
      <c r="F9" s="16"/>
      <c r="G9" s="17">
        <f t="shared" si="0"/>
        <v>0</v>
      </c>
      <c r="H9" s="18">
        <f t="shared" si="1"/>
        <v>0</v>
      </c>
    </row>
    <row r="10" spans="1:8" x14ac:dyDescent="0.25">
      <c r="A10" s="14">
        <v>8</v>
      </c>
      <c r="B10" s="3" t="s">
        <v>19</v>
      </c>
      <c r="C10" s="14" t="s">
        <v>29</v>
      </c>
      <c r="D10" s="15">
        <v>36</v>
      </c>
      <c r="E10" s="15">
        <v>1</v>
      </c>
      <c r="F10" s="16"/>
      <c r="G10" s="17">
        <f t="shared" si="0"/>
        <v>0</v>
      </c>
      <c r="H10" s="18">
        <f t="shared" si="1"/>
        <v>0</v>
      </c>
    </row>
    <row r="11" spans="1:8" x14ac:dyDescent="0.25">
      <c r="A11" s="2">
        <v>9</v>
      </c>
      <c r="B11" s="3" t="s">
        <v>20</v>
      </c>
      <c r="C11" s="14" t="s">
        <v>11</v>
      </c>
      <c r="D11" s="15">
        <v>3</v>
      </c>
      <c r="E11" s="15">
        <v>3</v>
      </c>
      <c r="F11" s="16"/>
      <c r="G11" s="17">
        <f t="shared" si="0"/>
        <v>0</v>
      </c>
      <c r="H11" s="18">
        <f t="shared" si="1"/>
        <v>0</v>
      </c>
    </row>
    <row r="12" spans="1:8" x14ac:dyDescent="0.25">
      <c r="A12" s="2">
        <v>10</v>
      </c>
      <c r="B12" s="3" t="s">
        <v>21</v>
      </c>
      <c r="C12" s="14" t="s">
        <v>11</v>
      </c>
      <c r="D12" s="15">
        <v>3</v>
      </c>
      <c r="E12" s="15">
        <v>9</v>
      </c>
      <c r="F12" s="16"/>
      <c r="G12" s="17">
        <f t="shared" si="0"/>
        <v>0</v>
      </c>
      <c r="H12" s="18">
        <f t="shared" si="1"/>
        <v>0</v>
      </c>
    </row>
    <row r="13" spans="1:8" x14ac:dyDescent="0.25">
      <c r="A13" s="14">
        <v>11</v>
      </c>
      <c r="B13" s="3" t="s">
        <v>22</v>
      </c>
      <c r="C13" s="14" t="s">
        <v>11</v>
      </c>
      <c r="D13" s="15">
        <v>3</v>
      </c>
      <c r="E13" s="15">
        <v>46</v>
      </c>
      <c r="F13" s="16"/>
      <c r="G13" s="17">
        <f t="shared" si="0"/>
        <v>0</v>
      </c>
      <c r="H13" s="18">
        <f t="shared" si="1"/>
        <v>0</v>
      </c>
    </row>
    <row r="14" spans="1:8" x14ac:dyDescent="0.25">
      <c r="A14" s="2">
        <v>12</v>
      </c>
      <c r="B14" s="3" t="s">
        <v>23</v>
      </c>
      <c r="C14" s="14" t="s">
        <v>11</v>
      </c>
      <c r="D14" s="15">
        <v>3</v>
      </c>
      <c r="E14" s="15">
        <v>54</v>
      </c>
      <c r="F14" s="16"/>
      <c r="G14" s="17">
        <f t="shared" si="0"/>
        <v>0</v>
      </c>
      <c r="H14" s="18">
        <f t="shared" si="1"/>
        <v>0</v>
      </c>
    </row>
    <row r="15" spans="1:8" x14ac:dyDescent="0.25">
      <c r="A15" s="2">
        <v>13</v>
      </c>
      <c r="B15" s="3" t="s">
        <v>24</v>
      </c>
      <c r="C15" s="14" t="s">
        <v>11</v>
      </c>
      <c r="D15" s="15">
        <v>3</v>
      </c>
      <c r="E15" s="15">
        <v>6</v>
      </c>
      <c r="F15" s="16"/>
      <c r="G15" s="17">
        <f t="shared" si="0"/>
        <v>0</v>
      </c>
      <c r="H15" s="18">
        <f t="shared" si="1"/>
        <v>0</v>
      </c>
    </row>
    <row r="16" spans="1:8" x14ac:dyDescent="0.25">
      <c r="A16" s="14">
        <v>14</v>
      </c>
      <c r="B16" s="3" t="s">
        <v>25</v>
      </c>
      <c r="C16" s="14" t="s">
        <v>11</v>
      </c>
      <c r="D16" s="15">
        <v>3</v>
      </c>
      <c r="E16" s="15">
        <v>10</v>
      </c>
      <c r="F16" s="16"/>
      <c r="G16" s="17">
        <f t="shared" si="0"/>
        <v>0</v>
      </c>
      <c r="H16" s="18">
        <f t="shared" si="1"/>
        <v>0</v>
      </c>
    </row>
    <row r="17" spans="1:8" x14ac:dyDescent="0.25">
      <c r="A17" s="2">
        <v>15</v>
      </c>
      <c r="B17" s="3" t="s">
        <v>26</v>
      </c>
      <c r="C17" s="14" t="s">
        <v>11</v>
      </c>
      <c r="D17" s="15">
        <v>3</v>
      </c>
      <c r="E17" s="15">
        <v>6</v>
      </c>
      <c r="F17" s="16"/>
      <c r="G17" s="17">
        <f t="shared" si="0"/>
        <v>0</v>
      </c>
      <c r="H17" s="18">
        <f t="shared" si="1"/>
        <v>0</v>
      </c>
    </row>
    <row r="18" spans="1:8" x14ac:dyDescent="0.25">
      <c r="A18" s="2">
        <v>16</v>
      </c>
      <c r="B18" s="3" t="s">
        <v>27</v>
      </c>
      <c r="C18" s="14" t="s">
        <v>11</v>
      </c>
      <c r="D18" s="15">
        <v>3</v>
      </c>
      <c r="E18" s="15">
        <v>130</v>
      </c>
      <c r="F18" s="16"/>
      <c r="G18" s="17">
        <f t="shared" si="0"/>
        <v>0</v>
      </c>
      <c r="H18" s="18">
        <f t="shared" si="1"/>
        <v>0</v>
      </c>
    </row>
    <row r="19" spans="1:8" x14ac:dyDescent="0.25">
      <c r="A19" s="14">
        <v>17</v>
      </c>
      <c r="B19" s="3" t="s">
        <v>28</v>
      </c>
      <c r="C19" s="14" t="s">
        <v>11</v>
      </c>
      <c r="D19" s="15">
        <v>3</v>
      </c>
      <c r="E19" s="15">
        <v>200</v>
      </c>
      <c r="F19" s="16"/>
      <c r="G19" s="17">
        <f t="shared" si="0"/>
        <v>0</v>
      </c>
      <c r="H19" s="18">
        <f t="shared" si="1"/>
        <v>0</v>
      </c>
    </row>
    <row r="20" spans="1:8" ht="15.75" x14ac:dyDescent="0.25">
      <c r="A20" s="19"/>
      <c r="B20" s="27" t="s">
        <v>32</v>
      </c>
      <c r="C20" s="20"/>
      <c r="D20" s="20"/>
      <c r="E20" s="20"/>
      <c r="F20" s="22"/>
      <c r="G20" s="22"/>
      <c r="H20" s="30"/>
    </row>
    <row r="21" spans="1:8" x14ac:dyDescent="0.25">
      <c r="A21" s="23">
        <v>18</v>
      </c>
      <c r="B21" s="28" t="s">
        <v>32</v>
      </c>
      <c r="C21" s="23" t="s">
        <v>11</v>
      </c>
      <c r="D21" s="24">
        <v>3</v>
      </c>
      <c r="E21" s="24">
        <v>1</v>
      </c>
      <c r="F21" s="25">
        <v>200000</v>
      </c>
      <c r="G21" s="25">
        <f t="shared" si="0"/>
        <v>200000</v>
      </c>
      <c r="H21" s="26">
        <f>ROUND(D21*E21*G21,2)</f>
        <v>600000</v>
      </c>
    </row>
    <row r="22" spans="1:8" ht="15.75" x14ac:dyDescent="0.25">
      <c r="A22" s="19"/>
      <c r="B22" s="27" t="s">
        <v>33</v>
      </c>
      <c r="C22" s="20"/>
      <c r="D22" s="20"/>
      <c r="E22" s="20"/>
      <c r="F22" s="22"/>
      <c r="G22" s="22"/>
      <c r="H22" s="30"/>
    </row>
    <row r="23" spans="1:8" x14ac:dyDescent="0.25">
      <c r="A23" s="2">
        <v>19</v>
      </c>
      <c r="B23" s="3" t="s">
        <v>34</v>
      </c>
      <c r="C23" s="2" t="s">
        <v>12</v>
      </c>
      <c r="D23" s="7">
        <v>100</v>
      </c>
      <c r="E23" s="7">
        <v>1</v>
      </c>
      <c r="F23" s="1"/>
      <c r="G23" s="10">
        <f t="shared" ref="G23:G24" si="2">IF(ISNUMBER(F23),IF(F23&gt;0,ROUND(F23,2),0),0)</f>
        <v>0</v>
      </c>
      <c r="H23" s="4">
        <f>ROUND(D23*G23,2)</f>
        <v>0</v>
      </c>
    </row>
    <row r="24" spans="1:8" x14ac:dyDescent="0.25">
      <c r="A24" s="2">
        <v>20</v>
      </c>
      <c r="B24" s="3" t="s">
        <v>35</v>
      </c>
      <c r="C24" s="2" t="s">
        <v>12</v>
      </c>
      <c r="D24" s="7">
        <v>150</v>
      </c>
      <c r="E24" s="7">
        <v>1</v>
      </c>
      <c r="F24" s="1"/>
      <c r="G24" s="10">
        <f t="shared" si="2"/>
        <v>0</v>
      </c>
      <c r="H24" s="4">
        <f>ROUND(D24*G24,2)</f>
        <v>0</v>
      </c>
    </row>
    <row r="25" spans="1:8" ht="15.75" x14ac:dyDescent="0.25">
      <c r="A25" s="19"/>
      <c r="B25" s="27" t="s">
        <v>36</v>
      </c>
      <c r="C25" s="20"/>
      <c r="D25" s="20"/>
      <c r="E25" s="20"/>
      <c r="F25" s="22"/>
      <c r="G25" s="22"/>
      <c r="H25" s="30"/>
    </row>
    <row r="26" spans="1:8" x14ac:dyDescent="0.25">
      <c r="A26" s="2">
        <v>21</v>
      </c>
      <c r="B26" s="3" t="s">
        <v>37</v>
      </c>
      <c r="C26" s="2" t="s">
        <v>3</v>
      </c>
      <c r="D26" s="7">
        <v>36</v>
      </c>
      <c r="E26" s="7">
        <v>1</v>
      </c>
      <c r="F26" s="25">
        <v>990</v>
      </c>
      <c r="G26" s="10">
        <f t="shared" ref="G26" si="3">IF(ISNUMBER(F26),IF(F26&gt;0,ROUND(F26,2),0),0)</f>
        <v>990</v>
      </c>
      <c r="H26" s="4">
        <f>ROUND(D26*G26,2)</f>
        <v>35640</v>
      </c>
    </row>
    <row r="27" spans="1:8" x14ac:dyDescent="0.25">
      <c r="F27" s="5" t="s">
        <v>1</v>
      </c>
      <c r="G27" s="8"/>
      <c r="H27" s="6">
        <f>SUM(H3:H26)</f>
        <v>635640</v>
      </c>
    </row>
    <row r="31" spans="1:8" x14ac:dyDescent="0.25">
      <c r="A31" t="s">
        <v>9</v>
      </c>
      <c r="F31" s="9"/>
      <c r="G31"/>
    </row>
    <row r="32" spans="1:8" x14ac:dyDescent="0.25">
      <c r="F32" s="9"/>
      <c r="G32"/>
    </row>
    <row r="33" spans="1:8" ht="30.75" customHeight="1" x14ac:dyDescent="0.25">
      <c r="A33" s="32" t="s">
        <v>39</v>
      </c>
      <c r="B33" s="32"/>
      <c r="C33" s="32"/>
      <c r="D33" s="32"/>
      <c r="E33" s="32"/>
      <c r="F33" s="32"/>
      <c r="G33" s="32"/>
      <c r="H33" s="32"/>
    </row>
    <row r="34" spans="1:8" x14ac:dyDescent="0.25">
      <c r="F34" s="9"/>
      <c r="G34"/>
    </row>
    <row r="35" spans="1:8" ht="35.25" customHeight="1" x14ac:dyDescent="0.25">
      <c r="A35" s="32" t="s">
        <v>10</v>
      </c>
      <c r="B35" s="32"/>
      <c r="C35" s="32"/>
      <c r="D35" s="32"/>
      <c r="E35" s="32"/>
      <c r="F35" s="32"/>
      <c r="G35" s="32"/>
      <c r="H35" s="32"/>
    </row>
    <row r="36" spans="1:8" ht="15.75" customHeight="1" x14ac:dyDescent="0.25">
      <c r="A36" s="29"/>
      <c r="B36" s="29"/>
      <c r="C36" s="29"/>
      <c r="D36" s="29"/>
      <c r="E36" s="29"/>
      <c r="F36" s="29"/>
      <c r="G36" s="29"/>
      <c r="H36" s="29"/>
    </row>
    <row r="37" spans="1:8" ht="15.75" customHeight="1" x14ac:dyDescent="0.25">
      <c r="A37" s="29"/>
      <c r="B37" s="29"/>
      <c r="C37" s="29"/>
      <c r="D37" s="29"/>
      <c r="E37" s="29"/>
      <c r="F37" s="29"/>
      <c r="G37" s="29"/>
      <c r="H37" s="29"/>
    </row>
  </sheetData>
  <sheetProtection algorithmName="SHA-512" hashValue="fEmBOOu2bp0a1btJW5P1wQB1ncCrZGBSa5KSOmLoAGGw9eez1cLXT4AubfrpVZq7A2QjuBEG4QYireGU9G9YYQ==" saltValue="G/VLwffousNC/MPYU36hVA==" spinCount="100000" sheet="1" selectLockedCells="1"/>
  <dataConsolidate/>
  <mergeCells count="2">
    <mergeCell ref="A35:H35"/>
    <mergeCell ref="A33:H33"/>
  </mergeCells>
  <phoneticPr fontId="2" type="noConversion"/>
  <dataValidations xWindow="192" yWindow="259" count="1">
    <dataValidation type="custom" showErrorMessage="1" errorTitle="Nepravilen vnos cene" error="Cena mora biti nenegativno število z največ dvema decimalkama!" sqref="F3:F26" xr:uid="{00000000-0002-0000-0000-000000000000}">
      <formula1>AND(ISNUMBER(F3),F3&gt;=0,ROUND(F3*100,6)-INT(F3*100)=0,NOT(ISBLANK(F3)))</formula1>
    </dataValidation>
  </dataValidation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6ab9874a-7a31-4cd6-a5ff-4e64868398e2"/>
    <ds:schemaRef ds:uri="http://schemas.openxmlformats.org/package/2006/metadata/core-properties"/>
    <ds:schemaRef ds:uri="http://purl.org/dc/terms/"/>
    <ds:schemaRef ds:uri="4f05c6da-7b0b-4913-8986-e6e120b7270c"/>
    <ds:schemaRef ds:uri="http://purl.org/dc/dcmitype/"/>
    <ds:schemaRef ds:uri="a75c838b-750d-4d72-8cc6-66f5fdd749c1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Zupančič Primož</cp:lastModifiedBy>
  <cp:lastPrinted>2022-10-24T11:43:48Z</cp:lastPrinted>
  <dcterms:created xsi:type="dcterms:W3CDTF">2017-03-27T11:39:43Z</dcterms:created>
  <dcterms:modified xsi:type="dcterms:W3CDTF">2022-10-24T12:07:32Z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